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года\2020\№ 6 от 30.12.2020\"/>
    </mc:Choice>
  </mc:AlternateContent>
  <bookViews>
    <workbookView xWindow="0" yWindow="0" windowWidth="24000" windowHeight="11730"/>
  </bookViews>
  <sheets>
    <sheet name="Доходы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2" l="1"/>
  <c r="O27" i="2"/>
  <c r="O28" i="2"/>
  <c r="O22" i="2"/>
  <c r="O23" i="2"/>
  <c r="O33" i="2"/>
  <c r="O34" i="2"/>
  <c r="O37" i="2"/>
  <c r="O55" i="2" l="1"/>
  <c r="Q45" i="2" l="1"/>
  <c r="P45" i="2"/>
  <c r="P44" i="2" s="1"/>
  <c r="P43" i="2" s="1"/>
  <c r="Q44" i="2"/>
  <c r="Q43" i="2"/>
  <c r="Q33" i="2"/>
  <c r="P33" i="2"/>
  <c r="Q28" i="2"/>
  <c r="Q27" i="2" s="1"/>
  <c r="Q21" i="2" s="1"/>
  <c r="P28" i="2"/>
  <c r="P27" i="2" s="1"/>
  <c r="P21" i="2" s="1"/>
  <c r="Q23" i="2"/>
  <c r="P23" i="2"/>
  <c r="Q22" i="2"/>
  <c r="P22" i="2"/>
  <c r="Q55" i="2" l="1"/>
  <c r="P55" i="2"/>
</calcChain>
</file>

<file path=xl/sharedStrings.xml><?xml version="1.0" encoding="utf-8"?>
<sst xmlns="http://schemas.openxmlformats.org/spreadsheetml/2006/main" count="83" uniqueCount="81">
  <si>
    <t xml:space="preserve"> </t>
  </si>
  <si>
    <t xml:space="preserve">                    </t>
  </si>
  <si>
    <t>Исполнитель</t>
  </si>
  <si>
    <t>С.И. Будько</t>
  </si>
  <si>
    <t>Главный администратор доходов бюджета</t>
  </si>
  <si>
    <t xml:space="preserve">   Исполнитель    </t>
  </si>
  <si>
    <t>ВСЕГО ДОХОДОВ</t>
  </si>
  <si>
    <t>Прочие безвозмездные поступления в бюджеты сельских поселений</t>
  </si>
  <si>
    <t>20705030100000150</t>
  </si>
  <si>
    <t>20705000 Прочие безвозмездные поступления в бюджеты муниципальных районов</t>
  </si>
  <si>
    <t>20700000 ПРОЧИЕ БЕЗВОЗМЕЗДНЫЕ ПОСТУПЛЕНИЯ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</si>
  <si>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</si>
  <si>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</si>
  <si>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</si>
  <si>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Прочие субсидии бюджетам сельских поселений</t>
  </si>
  <si>
    <t>20229999100000150</t>
  </si>
  <si>
    <t>20229000 Субсидии бюджетам за счет средств резервного фонда Президента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</si>
  <si>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</si>
  <si>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</si>
  <si>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</si>
  <si>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</si>
  <si>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</si>
  <si>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</si>
  <si>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доходы от компенсации затрат бюджетов сельских поселений</t>
  </si>
  <si>
    <t>11302995100000130</t>
  </si>
  <si>
    <t>11302000 Доходы от компенсации затрат государства</t>
  </si>
  <si>
    <t>11300000 ДОХОДЫ ОТ ОКАЗАНИЯ ПЛАТНЫХ УСЛУГ И КОМПЕНСАЦИИ ЗАТРАТ ГОСУДАРСТВА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</si>
  <si>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</si>
  <si>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</si>
  <si>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</si>
  <si>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</si>
  <si>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</si>
  <si>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</si>
  <si>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</si>
  <si>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</si>
  <si>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</si>
  <si>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</si>
  <si>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</si>
  <si>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</si>
  <si>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</si>
  <si>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</si>
  <si>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</si>
  <si>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</si>
  <si>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</si>
  <si>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</si>
  <si>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</si>
  <si>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</si>
  <si>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</si>
  <si>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</si>
  <si>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</si>
  <si>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</si>
  <si>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</si>
  <si>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</si>
  <si>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</si>
  <si>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</si>
  <si>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</si>
  <si>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</si>
  <si>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Сумма на 2021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</si>
  <si>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</si>
  <si>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</si>
  <si>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</si>
  <si>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</si>
  <si>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</si>
  <si>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</si>
  <si>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</si>
  <si>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</si>
  <si>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</si>
  <si>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</si>
  <si>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</si>
  <si>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Единица измерения: руб.</t>
  </si>
  <si>
    <t>по         ОКЕИ</t>
  </si>
  <si>
    <t>(подпись, фамилия,инициалы)</t>
  </si>
  <si>
    <t>(наименование должности)</t>
  </si>
  <si>
    <t>Утверждаю:</t>
  </si>
  <si>
    <t>Глава Черновского сельсовета</t>
  </si>
  <si>
    <t>"__17__"________12_______2020___г.</t>
  </si>
  <si>
    <t>С.С.Садовская</t>
  </si>
  <si>
    <t>Сумма на 2020 год</t>
  </si>
  <si>
    <t>Сумма на 2022 год</t>
  </si>
  <si>
    <t>Прогноз основных характеристик бюджета Черновского сельсоветаКыштовского района Новосибирской области 2020 год и плановый период 2021-2022 гг.</t>
  </si>
  <si>
    <t>С.И.Будько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</si>
</sst>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5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3" fillId="0" borderId="11" xfId="1" applyNumberFormat="1" applyFont="1" applyFill="1" applyBorder="1" applyAlignment="1" applyProtection="1">
      <alignment horizontal="right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/>
      <protection hidden="1"/>
    </xf>
    <xf numFmtId="165" fontId="2" fillId="0" borderId="13" xfId="1" applyNumberFormat="1" applyFont="1" applyFill="1" applyBorder="1" applyAlignment="1" applyProtection="1">
      <alignment horizontal="lef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right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4"/>
  <sheetViews>
    <sheetView showGridLines="0" tabSelected="1" workbookViewId="0">
      <selection activeCell="O22" sqref="O22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22" style="1" customWidth="1"/>
    <col min="16" max="16" width="18.85546875" style="1" customWidth="1"/>
    <col min="17" max="17" width="18.140625" style="1" customWidth="1"/>
    <col min="18" max="18" width="4.5703125" style="1" hidden="1" customWidth="1"/>
    <col min="19" max="19" width="4.42578125" style="1" hidden="1" customWidth="1"/>
    <col min="20" max="27" width="10" style="1" hidden="1" customWidth="1"/>
    <col min="28" max="29" width="12" style="1" customWidth="1"/>
    <col min="30" max="31" width="10" style="1" customWidth="1"/>
    <col min="32" max="32" width="0" style="1" hidden="1" customWidth="1"/>
    <col min="33" max="56" width="0.5703125" style="1" customWidth="1"/>
    <col min="57" max="256" width="9.140625" style="1" customWidth="1"/>
    <col min="257" max="16384" width="9.140625" style="1"/>
  </cols>
  <sheetData>
    <row r="1" spans="1:56" ht="12.75" customHeight="1" x14ac:dyDescent="0.2">
      <c r="A1" s="52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73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12.75" customHeight="1" x14ac:dyDescent="0.2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2"/>
      <c r="T2" s="2"/>
      <c r="U2" s="2"/>
      <c r="V2" s="2"/>
      <c r="W2" s="2"/>
      <c r="X2" s="2"/>
      <c r="Y2" s="2"/>
      <c r="Z2" s="2"/>
      <c r="AA2" s="2"/>
      <c r="AB2" s="4"/>
      <c r="AC2" s="4"/>
      <c r="AD2" s="53" t="s">
        <v>74</v>
      </c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ht="12.75" customHeight="1" x14ac:dyDescent="0.2">
      <c r="A3" s="52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45" t="s">
        <v>72</v>
      </c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12.75" customHeight="1" x14ac:dyDescent="0.2">
      <c r="A4" s="52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45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ht="12.75" customHeight="1" x14ac:dyDescent="0.2">
      <c r="A5" s="52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  <c r="Z5" s="2"/>
      <c r="AA5" s="2"/>
      <c r="AB5" s="4"/>
      <c r="AC5" s="4"/>
      <c r="AD5" s="53" t="s">
        <v>3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ht="12.75" customHeight="1" x14ac:dyDescent="0.2">
      <c r="A6" s="52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45" t="s">
        <v>71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ht="12.75" customHeight="1" x14ac:dyDescent="0.2">
      <c r="A7" s="52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45" t="s">
        <v>75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ht="12.75" customHeight="1" x14ac:dyDescent="0.2">
      <c r="A8" s="52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45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ht="12.75" customHeight="1" x14ac:dyDescent="0.2">
      <c r="A9" s="52"/>
      <c r="B9" s="51"/>
      <c r="C9" s="51"/>
      <c r="D9" s="51"/>
      <c r="E9" s="51"/>
      <c r="F9" s="51"/>
      <c r="G9" s="51"/>
      <c r="H9" s="51"/>
      <c r="I9" s="51"/>
      <c r="J9" s="56" t="s">
        <v>79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2"/>
      <c r="AD9" s="45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27" customHeight="1" x14ac:dyDescent="0.2">
      <c r="A10" s="52"/>
      <c r="B10" s="51"/>
      <c r="C10" s="51"/>
      <c r="D10" s="51"/>
      <c r="E10" s="51"/>
      <c r="F10" s="51"/>
      <c r="G10" s="51"/>
      <c r="H10" s="51"/>
      <c r="I10" s="51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0" t="s">
        <v>70</v>
      </c>
      <c r="AD10" s="49">
        <v>384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ht="14.25" customHeight="1" x14ac:dyDescent="0.2">
      <c r="A11" s="47"/>
      <c r="B11" s="2"/>
      <c r="C11" s="2"/>
      <c r="D11" s="2"/>
      <c r="E11" s="2"/>
      <c r="F11" s="2"/>
      <c r="G11" s="2"/>
      <c r="H11" s="46"/>
      <c r="I11" s="46"/>
      <c r="J11" s="48" t="s">
        <v>69</v>
      </c>
      <c r="K11" s="45"/>
      <c r="L11" s="45"/>
      <c r="M11" s="45"/>
      <c r="N11" s="45"/>
      <c r="O11" s="45"/>
      <c r="P11" s="45"/>
      <c r="Q11" s="45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45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ht="12.75" customHeight="1" thickBot="1" x14ac:dyDescent="0.25">
      <c r="A12" s="47"/>
      <c r="B12" s="2"/>
      <c r="C12" s="2"/>
      <c r="D12" s="2"/>
      <c r="E12" s="2"/>
      <c r="F12" s="2"/>
      <c r="G12" s="2"/>
      <c r="H12" s="46"/>
      <c r="I12" s="46"/>
      <c r="J12" s="45"/>
      <c r="K12" s="45"/>
      <c r="L12" s="45"/>
      <c r="M12" s="45"/>
      <c r="N12" s="45"/>
      <c r="O12" s="45"/>
      <c r="P12" s="45"/>
      <c r="Q12" s="45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45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ht="409.6" hidden="1" customHeight="1" x14ac:dyDescent="0.2">
      <c r="A13" s="4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ht="409.6" hidden="1" customHeight="1" x14ac:dyDescent="0.2">
      <c r="A14" s="4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409.6" hidden="1" customHeight="1" x14ac:dyDescent="0.2">
      <c r="A15" s="4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ht="409.6" hidden="1" customHeight="1" x14ac:dyDescent="0.2">
      <c r="A16" s="4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ht="409.6" hidden="1" customHeight="1" x14ac:dyDescent="0.2">
      <c r="A17" s="4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409.6" hidden="1" customHeight="1" x14ac:dyDescent="0.2">
      <c r="A18" s="44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2"/>
    </row>
    <row r="19" spans="1:56" ht="44.25" customHeight="1" thickBot="1" x14ac:dyDescent="0.25">
      <c r="A19" s="39"/>
      <c r="B19" s="42" t="s">
        <v>68</v>
      </c>
      <c r="C19" s="42" t="s">
        <v>67</v>
      </c>
      <c r="D19" s="40" t="s">
        <v>66</v>
      </c>
      <c r="E19" s="41" t="s">
        <v>65</v>
      </c>
      <c r="F19" s="40" t="s">
        <v>64</v>
      </c>
      <c r="G19" s="32" t="s">
        <v>60</v>
      </c>
      <c r="H19" s="33" t="s">
        <v>59</v>
      </c>
      <c r="I19" s="40" t="s">
        <v>63</v>
      </c>
      <c r="J19" s="33" t="s">
        <v>62</v>
      </c>
      <c r="K19" s="35" t="s">
        <v>61</v>
      </c>
      <c r="L19" s="35" t="s">
        <v>60</v>
      </c>
      <c r="M19" s="35" t="s">
        <v>59</v>
      </c>
      <c r="N19" s="33" t="s">
        <v>58</v>
      </c>
      <c r="O19" s="33" t="s">
        <v>77</v>
      </c>
      <c r="P19" s="33" t="s">
        <v>57</v>
      </c>
      <c r="Q19" s="33" t="s">
        <v>78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56" ht="12.75" customHeight="1" thickBot="1" x14ac:dyDescent="0.25">
      <c r="A20" s="39"/>
      <c r="B20" s="37"/>
      <c r="C20" s="38"/>
      <c r="D20" s="31"/>
      <c r="E20" s="31"/>
      <c r="F20" s="31"/>
      <c r="G20" s="37"/>
      <c r="H20" s="36"/>
      <c r="I20" s="34">
        <v>1</v>
      </c>
      <c r="J20" s="35">
        <v>2</v>
      </c>
      <c r="K20" s="33">
        <v>3</v>
      </c>
      <c r="L20" s="31"/>
      <c r="M20" s="31"/>
      <c r="N20" s="31"/>
      <c r="O20" s="35">
        <v>4</v>
      </c>
      <c r="P20" s="35">
        <v>5</v>
      </c>
      <c r="Q20" s="54">
        <v>6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56" ht="12" customHeight="1" x14ac:dyDescent="0.2">
      <c r="A21" s="12"/>
      <c r="B21" s="57" t="s">
        <v>56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22">
        <v>11302995</v>
      </c>
      <c r="O21" s="21">
        <f>SUM(O23+O27+O33+O40)</f>
        <v>591458.2300000001</v>
      </c>
      <c r="P21" s="21">
        <f>SUM(P22+P27)</f>
        <v>670740</v>
      </c>
      <c r="Q21" s="55">
        <f>SUM(Q27+Q22)</f>
        <v>717050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56" ht="12" customHeight="1" x14ac:dyDescent="0.2">
      <c r="A22" s="12"/>
      <c r="B22" s="57" t="s">
        <v>55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22">
        <v>10102030</v>
      </c>
      <c r="O22" s="21">
        <f>SUM(O24:O26)</f>
        <v>141919.84</v>
      </c>
      <c r="P22" s="21">
        <f>SUM(P24)</f>
        <v>136900</v>
      </c>
      <c r="Q22" s="55">
        <f>SUM(Q24)</f>
        <v>145100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56" ht="12" customHeight="1" x14ac:dyDescent="0.2">
      <c r="A23" s="12"/>
      <c r="B23" s="57" t="s">
        <v>54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22">
        <v>10102030</v>
      </c>
      <c r="O23" s="21">
        <f>SUM(O24:O26)</f>
        <v>141919.84</v>
      </c>
      <c r="P23" s="21">
        <f>SUM(P24)</f>
        <v>136900</v>
      </c>
      <c r="Q23" s="55">
        <f>SUM(Q24)</f>
        <v>145100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56" ht="95.25" customHeight="1" x14ac:dyDescent="0.2">
      <c r="A24" s="12"/>
      <c r="B24" s="30"/>
      <c r="C24" s="30"/>
      <c r="D24" s="30"/>
      <c r="E24" s="30"/>
      <c r="F24" s="30"/>
      <c r="G24" s="29"/>
      <c r="H24" s="28"/>
      <c r="I24" s="27">
        <v>182</v>
      </c>
      <c r="J24" s="26" t="s">
        <v>53</v>
      </c>
      <c r="K24" s="25" t="s">
        <v>52</v>
      </c>
      <c r="L24" s="25"/>
      <c r="M24" s="25"/>
      <c r="N24" s="24">
        <v>10102010</v>
      </c>
      <c r="O24" s="23">
        <v>140974.70000000001</v>
      </c>
      <c r="P24" s="23">
        <v>136900</v>
      </c>
      <c r="Q24" s="23">
        <v>145100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56" ht="74.25" customHeight="1" x14ac:dyDescent="0.2">
      <c r="A25" s="12"/>
      <c r="B25" s="30"/>
      <c r="C25" s="30"/>
      <c r="D25" s="30"/>
      <c r="E25" s="30"/>
      <c r="F25" s="30"/>
      <c r="G25" s="29"/>
      <c r="H25" s="28"/>
      <c r="I25" s="27">
        <v>182</v>
      </c>
      <c r="J25" s="26" t="s">
        <v>51</v>
      </c>
      <c r="K25" s="25" t="s">
        <v>50</v>
      </c>
      <c r="L25" s="25"/>
      <c r="M25" s="25"/>
      <c r="N25" s="24">
        <v>10102010</v>
      </c>
      <c r="O25" s="23">
        <v>15.78</v>
      </c>
      <c r="P25" s="23"/>
      <c r="Q25" s="23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56" ht="74.25" customHeight="1" x14ac:dyDescent="0.2">
      <c r="A26" s="12"/>
      <c r="B26" s="30"/>
      <c r="C26" s="30"/>
      <c r="D26" s="30"/>
      <c r="E26" s="30"/>
      <c r="F26" s="30"/>
      <c r="G26" s="29"/>
      <c r="H26" s="28"/>
      <c r="I26" s="27">
        <v>182</v>
      </c>
      <c r="J26" s="26" t="s">
        <v>49</v>
      </c>
      <c r="K26" s="25" t="s">
        <v>48</v>
      </c>
      <c r="L26" s="25"/>
      <c r="M26" s="25"/>
      <c r="N26" s="24">
        <v>10102030</v>
      </c>
      <c r="O26" s="23">
        <v>929.36</v>
      </c>
      <c r="P26" s="21">
        <v>0</v>
      </c>
      <c r="Q26" s="55">
        <v>0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56" ht="21.75" customHeight="1" x14ac:dyDescent="0.2">
      <c r="A27" s="12"/>
      <c r="B27" s="57" t="s">
        <v>47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22">
        <v>10302261</v>
      </c>
      <c r="O27" s="21">
        <f>SUM(O28)</f>
        <v>423170.32</v>
      </c>
      <c r="P27" s="21">
        <f>SUM(P28+P33)</f>
        <v>533840</v>
      </c>
      <c r="Q27" s="55">
        <f>SUM(Q28+Q33)</f>
        <v>571950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56" ht="21.75" customHeight="1" x14ac:dyDescent="0.2">
      <c r="A28" s="12"/>
      <c r="B28" s="57" t="s">
        <v>46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2">
        <v>10302261</v>
      </c>
      <c r="O28" s="21">
        <f>SUM(O29:O32)</f>
        <v>423170.32</v>
      </c>
      <c r="P28" s="23">
        <f>SUM(P29:P32)</f>
        <v>515040</v>
      </c>
      <c r="Q28" s="23">
        <f>SUM(Q29:Q32)</f>
        <v>551250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56" ht="105.75" customHeight="1" x14ac:dyDescent="0.2">
      <c r="A29" s="12"/>
      <c r="B29" s="30"/>
      <c r="C29" s="30"/>
      <c r="D29" s="30"/>
      <c r="E29" s="30"/>
      <c r="F29" s="30"/>
      <c r="G29" s="29"/>
      <c r="H29" s="28"/>
      <c r="I29" s="27">
        <v>100</v>
      </c>
      <c r="J29" s="26" t="s">
        <v>45</v>
      </c>
      <c r="K29" s="25" t="s">
        <v>44</v>
      </c>
      <c r="L29" s="25"/>
      <c r="M29" s="25"/>
      <c r="N29" s="24">
        <v>10302231</v>
      </c>
      <c r="O29" s="23">
        <v>195183.54</v>
      </c>
      <c r="P29" s="23">
        <v>239099.68</v>
      </c>
      <c r="Q29" s="23">
        <v>256229.63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56" ht="116.25" customHeight="1" x14ac:dyDescent="0.2">
      <c r="A30" s="12"/>
      <c r="B30" s="30"/>
      <c r="C30" s="30"/>
      <c r="D30" s="30"/>
      <c r="E30" s="30"/>
      <c r="F30" s="30"/>
      <c r="G30" s="29"/>
      <c r="H30" s="28"/>
      <c r="I30" s="27">
        <v>100</v>
      </c>
      <c r="J30" s="26" t="s">
        <v>43</v>
      </c>
      <c r="K30" s="25" t="s">
        <v>42</v>
      </c>
      <c r="L30" s="25"/>
      <c r="M30" s="25"/>
      <c r="N30" s="24">
        <v>10302241</v>
      </c>
      <c r="O30" s="23">
        <v>1396.08</v>
      </c>
      <c r="P30" s="23">
        <v>1067.1199999999999</v>
      </c>
      <c r="Q30" s="23">
        <v>1152.29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56" ht="105.75" customHeight="1" x14ac:dyDescent="0.2">
      <c r="A31" s="12"/>
      <c r="B31" s="30"/>
      <c r="C31" s="30"/>
      <c r="D31" s="30"/>
      <c r="E31" s="30"/>
      <c r="F31" s="30"/>
      <c r="G31" s="29"/>
      <c r="H31" s="28"/>
      <c r="I31" s="27">
        <v>100</v>
      </c>
      <c r="J31" s="26" t="s">
        <v>41</v>
      </c>
      <c r="K31" s="25" t="s">
        <v>40</v>
      </c>
      <c r="L31" s="25"/>
      <c r="M31" s="25"/>
      <c r="N31" s="24">
        <v>10302251</v>
      </c>
      <c r="O31" s="23">
        <v>262486.08</v>
      </c>
      <c r="P31" s="23">
        <v>311607.53999999998</v>
      </c>
      <c r="Q31" s="23">
        <v>333878.01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56" ht="105.75" customHeight="1" x14ac:dyDescent="0.2">
      <c r="A32" s="12"/>
      <c r="B32" s="30"/>
      <c r="C32" s="30"/>
      <c r="D32" s="30"/>
      <c r="E32" s="30"/>
      <c r="F32" s="30"/>
      <c r="G32" s="29"/>
      <c r="H32" s="28"/>
      <c r="I32" s="27">
        <v>100</v>
      </c>
      <c r="J32" s="26" t="s">
        <v>39</v>
      </c>
      <c r="K32" s="25" t="s">
        <v>38</v>
      </c>
      <c r="L32" s="25"/>
      <c r="M32" s="25"/>
      <c r="N32" s="24">
        <v>10302261</v>
      </c>
      <c r="O32" s="23">
        <v>-35895.379999999997</v>
      </c>
      <c r="P32" s="23">
        <v>-36734.339999999997</v>
      </c>
      <c r="Q32" s="23">
        <v>-40009.93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2" customHeight="1" x14ac:dyDescent="0.2">
      <c r="A33" s="12"/>
      <c r="B33" s="57" t="s">
        <v>37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22">
        <v>10606043</v>
      </c>
      <c r="O33" s="21">
        <f>SUM(O37+O34)</f>
        <v>26367.940000000002</v>
      </c>
      <c r="P33" s="21">
        <f>SUM(P34+P37)</f>
        <v>18800</v>
      </c>
      <c r="Q33" s="55">
        <f>SUM(Q34+Q37)</f>
        <v>20700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2" customHeight="1" x14ac:dyDescent="0.2">
      <c r="A34" s="12"/>
      <c r="B34" s="57" t="s">
        <v>36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22">
        <v>10601030</v>
      </c>
      <c r="O34" s="21">
        <f>SUM(O35:O36)</f>
        <v>13656.54</v>
      </c>
      <c r="P34" s="23">
        <v>4800</v>
      </c>
      <c r="Q34" s="23">
        <v>5300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74.25" customHeight="1" x14ac:dyDescent="0.2">
      <c r="A35" s="12"/>
      <c r="B35" s="30"/>
      <c r="C35" s="30"/>
      <c r="D35" s="30"/>
      <c r="E35" s="30"/>
      <c r="F35" s="30"/>
      <c r="G35" s="29"/>
      <c r="H35" s="28"/>
      <c r="I35" s="27">
        <v>182</v>
      </c>
      <c r="J35" s="26" t="s">
        <v>35</v>
      </c>
      <c r="K35" s="25" t="s">
        <v>34</v>
      </c>
      <c r="L35" s="25"/>
      <c r="M35" s="25"/>
      <c r="N35" s="24">
        <v>10601030</v>
      </c>
      <c r="O35" s="23">
        <v>13656</v>
      </c>
      <c r="P35" s="23">
        <v>4800</v>
      </c>
      <c r="Q35" s="23">
        <v>5300</v>
      </c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53.25" customHeight="1" x14ac:dyDescent="0.2">
      <c r="A36" s="12"/>
      <c r="B36" s="30"/>
      <c r="C36" s="30"/>
      <c r="D36" s="30"/>
      <c r="E36" s="30"/>
      <c r="F36" s="30"/>
      <c r="G36" s="29"/>
      <c r="H36" s="28"/>
      <c r="I36" s="27">
        <v>182</v>
      </c>
      <c r="J36" s="26" t="s">
        <v>33</v>
      </c>
      <c r="K36" s="25" t="s">
        <v>32</v>
      </c>
      <c r="L36" s="25"/>
      <c r="M36" s="25"/>
      <c r="N36" s="24">
        <v>10601030</v>
      </c>
      <c r="O36" s="23">
        <v>0.54</v>
      </c>
      <c r="P36" s="21">
        <v>0</v>
      </c>
      <c r="Q36" s="55">
        <v>0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2" customHeight="1" x14ac:dyDescent="0.2">
      <c r="A37" s="12"/>
      <c r="B37" s="57" t="s">
        <v>31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22">
        <v>10606043</v>
      </c>
      <c r="O37" s="21">
        <f>SUM(O38:O39)</f>
        <v>12711.4</v>
      </c>
      <c r="P37" s="23">
        <v>14000</v>
      </c>
      <c r="Q37" s="23">
        <v>15400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63.75" customHeight="1" x14ac:dyDescent="0.2">
      <c r="A38" s="12"/>
      <c r="B38" s="30"/>
      <c r="C38" s="30"/>
      <c r="D38" s="30"/>
      <c r="E38" s="30"/>
      <c r="F38" s="30"/>
      <c r="G38" s="29"/>
      <c r="H38" s="28"/>
      <c r="I38" s="27">
        <v>182</v>
      </c>
      <c r="J38" s="26" t="s">
        <v>30</v>
      </c>
      <c r="K38" s="25" t="s">
        <v>29</v>
      </c>
      <c r="L38" s="25"/>
      <c r="M38" s="25"/>
      <c r="N38" s="24">
        <v>10606033</v>
      </c>
      <c r="O38" s="23">
        <v>10038</v>
      </c>
      <c r="P38" s="23">
        <v>12000</v>
      </c>
      <c r="Q38" s="23">
        <v>13000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63.75" customHeight="1" x14ac:dyDescent="0.2">
      <c r="A39" s="12"/>
      <c r="B39" s="30"/>
      <c r="C39" s="30"/>
      <c r="D39" s="30"/>
      <c r="E39" s="30"/>
      <c r="F39" s="30"/>
      <c r="G39" s="29"/>
      <c r="H39" s="28"/>
      <c r="I39" s="27">
        <v>182</v>
      </c>
      <c r="J39" s="26" t="s">
        <v>28</v>
      </c>
      <c r="K39" s="25" t="s">
        <v>27</v>
      </c>
      <c r="L39" s="25"/>
      <c r="M39" s="25"/>
      <c r="N39" s="24">
        <v>10606043</v>
      </c>
      <c r="O39" s="23">
        <v>2673.4</v>
      </c>
      <c r="P39" s="23">
        <v>2000</v>
      </c>
      <c r="Q39" s="23">
        <v>2400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21.75" customHeight="1" x14ac:dyDescent="0.2">
      <c r="A40" s="12"/>
      <c r="B40" s="57" t="s">
        <v>26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22">
        <v>11302995</v>
      </c>
      <c r="O40" s="21">
        <v>0.13</v>
      </c>
      <c r="P40" s="21"/>
      <c r="Q40" s="21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2" customHeight="1" x14ac:dyDescent="0.2">
      <c r="A41" s="12"/>
      <c r="B41" s="57" t="s">
        <v>25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22">
        <v>11302995</v>
      </c>
      <c r="O41" s="21">
        <v>0.13</v>
      </c>
      <c r="P41" s="21"/>
      <c r="Q41" s="21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21.75" customHeight="1" x14ac:dyDescent="0.2">
      <c r="A42" s="12"/>
      <c r="B42" s="30"/>
      <c r="C42" s="30"/>
      <c r="D42" s="30"/>
      <c r="E42" s="30"/>
      <c r="F42" s="30"/>
      <c r="G42" s="29"/>
      <c r="H42" s="28"/>
      <c r="I42" s="27">
        <v>377</v>
      </c>
      <c r="J42" s="26" t="s">
        <v>24</v>
      </c>
      <c r="K42" s="25" t="s">
        <v>23</v>
      </c>
      <c r="L42" s="25"/>
      <c r="M42" s="25"/>
      <c r="N42" s="24">
        <v>11302995</v>
      </c>
      <c r="O42" s="23">
        <v>0.13</v>
      </c>
      <c r="P42" s="23"/>
      <c r="Q42" s="23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12" customHeight="1" x14ac:dyDescent="0.2">
      <c r="A43" s="12"/>
      <c r="B43" s="57" t="s">
        <v>22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22">
        <v>20705030</v>
      </c>
      <c r="O43" s="21">
        <v>4389111.07</v>
      </c>
      <c r="P43" s="21">
        <f>SUM(P44)</f>
        <v>767800</v>
      </c>
      <c r="Q43" s="55">
        <f>SUM(Q44)</f>
        <v>650100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t="21.75" customHeight="1" x14ac:dyDescent="0.2">
      <c r="A44" s="12"/>
      <c r="B44" s="57" t="s">
        <v>21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22">
        <v>20230024</v>
      </c>
      <c r="O44" s="21">
        <v>4371092.01</v>
      </c>
      <c r="P44" s="21">
        <f>SUM(P45)</f>
        <v>767800</v>
      </c>
      <c r="Q44" s="55">
        <f>SUM(Q46:Q47)</f>
        <v>650100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12" customHeight="1" x14ac:dyDescent="0.2">
      <c r="A45" s="12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22">
        <v>20235118</v>
      </c>
      <c r="O45" s="21">
        <v>924001.25</v>
      </c>
      <c r="P45" s="21">
        <f>SUM(P46:P47)</f>
        <v>767800</v>
      </c>
      <c r="Q45" s="55">
        <f>SUM(Q46:Q47)</f>
        <v>650100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21.75" customHeight="1" x14ac:dyDescent="0.2">
      <c r="A46" s="12"/>
      <c r="B46" s="30"/>
      <c r="C46" s="30"/>
      <c r="D46" s="30"/>
      <c r="E46" s="30"/>
      <c r="F46" s="30"/>
      <c r="G46" s="29"/>
      <c r="H46" s="28"/>
      <c r="I46" s="27">
        <v>377</v>
      </c>
      <c r="J46" s="26" t="s">
        <v>20</v>
      </c>
      <c r="K46" s="25" t="s">
        <v>19</v>
      </c>
      <c r="L46" s="25"/>
      <c r="M46" s="25"/>
      <c r="N46" s="24">
        <v>20215001</v>
      </c>
      <c r="O46" s="23">
        <v>817700</v>
      </c>
      <c r="P46" s="23">
        <v>668000</v>
      </c>
      <c r="Q46" s="23">
        <v>546500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42.75" customHeight="1" x14ac:dyDescent="0.2">
      <c r="A47" s="12"/>
      <c r="B47" s="30"/>
      <c r="C47" s="30"/>
      <c r="D47" s="30"/>
      <c r="E47" s="30"/>
      <c r="F47" s="30"/>
      <c r="G47" s="29"/>
      <c r="H47" s="28"/>
      <c r="I47" s="27">
        <v>377</v>
      </c>
      <c r="J47" s="26" t="s">
        <v>18</v>
      </c>
      <c r="K47" s="25" t="s">
        <v>17</v>
      </c>
      <c r="L47" s="25"/>
      <c r="M47" s="25"/>
      <c r="N47" s="24">
        <v>20235118</v>
      </c>
      <c r="O47" s="23">
        <v>106301.25</v>
      </c>
      <c r="P47" s="23">
        <v>99800</v>
      </c>
      <c r="Q47" s="23">
        <v>103600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ht="21.75" customHeight="1" x14ac:dyDescent="0.2">
      <c r="A48" s="12"/>
      <c r="B48" s="57" t="s">
        <v>16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22">
        <v>20229999</v>
      </c>
      <c r="O48" s="21">
        <v>3446990.76</v>
      </c>
      <c r="P48" s="21"/>
      <c r="Q48" s="55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56" ht="12" customHeight="1" x14ac:dyDescent="0.2">
      <c r="A49" s="12"/>
      <c r="B49" s="30"/>
      <c r="C49" s="30"/>
      <c r="D49" s="30"/>
      <c r="E49" s="30"/>
      <c r="F49" s="30"/>
      <c r="G49" s="29"/>
      <c r="H49" s="28"/>
      <c r="I49" s="27">
        <v>377</v>
      </c>
      <c r="J49" s="26" t="s">
        <v>15</v>
      </c>
      <c r="K49" s="25" t="s">
        <v>14</v>
      </c>
      <c r="L49" s="25"/>
      <c r="M49" s="25"/>
      <c r="N49" s="24">
        <v>20229999</v>
      </c>
      <c r="O49" s="23">
        <v>3446990.76</v>
      </c>
      <c r="P49" s="23"/>
      <c r="Q49" s="2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56" ht="12" customHeight="1" x14ac:dyDescent="0.2">
      <c r="A50" s="12"/>
      <c r="B50" s="57" t="s">
        <v>13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22">
        <v>20230024</v>
      </c>
      <c r="O50" s="21">
        <v>100</v>
      </c>
      <c r="P50" s="21"/>
      <c r="Q50" s="5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56" ht="32.25" customHeight="1" x14ac:dyDescent="0.2">
      <c r="A51" s="12"/>
      <c r="B51" s="30"/>
      <c r="C51" s="30"/>
      <c r="D51" s="30"/>
      <c r="E51" s="30"/>
      <c r="F51" s="30"/>
      <c r="G51" s="29"/>
      <c r="H51" s="28"/>
      <c r="I51" s="27">
        <v>377</v>
      </c>
      <c r="J51" s="26" t="s">
        <v>12</v>
      </c>
      <c r="K51" s="25" t="s">
        <v>11</v>
      </c>
      <c r="L51" s="25"/>
      <c r="M51" s="25"/>
      <c r="N51" s="24">
        <v>20230024</v>
      </c>
      <c r="O51" s="23">
        <v>100</v>
      </c>
      <c r="P51" s="23"/>
      <c r="Q51" s="23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56" ht="12" customHeight="1" x14ac:dyDescent="0.2">
      <c r="A52" s="12"/>
      <c r="B52" s="57" t="s">
        <v>10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22">
        <v>20705030</v>
      </c>
      <c r="O52" s="21">
        <v>18019.060000000001</v>
      </c>
      <c r="P52" s="21"/>
      <c r="Q52" s="5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56" ht="21.75" customHeight="1" x14ac:dyDescent="0.2">
      <c r="A53" s="12"/>
      <c r="B53" s="57" t="s">
        <v>9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22">
        <v>20705030</v>
      </c>
      <c r="O53" s="21">
        <v>18019.060000000001</v>
      </c>
      <c r="P53" s="21"/>
      <c r="Q53" s="55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56" ht="21.75" customHeight="1" thickBot="1" x14ac:dyDescent="0.25">
      <c r="A54" s="12"/>
      <c r="B54" s="20"/>
      <c r="C54" s="20"/>
      <c r="D54" s="20"/>
      <c r="E54" s="20"/>
      <c r="F54" s="20"/>
      <c r="G54" s="19"/>
      <c r="H54" s="18"/>
      <c r="I54" s="17">
        <v>377</v>
      </c>
      <c r="J54" s="16" t="s">
        <v>8</v>
      </c>
      <c r="K54" s="15" t="s">
        <v>7</v>
      </c>
      <c r="L54" s="15"/>
      <c r="M54" s="15"/>
      <c r="N54" s="14">
        <v>20705030</v>
      </c>
      <c r="O54" s="13">
        <v>18019.060000000001</v>
      </c>
      <c r="P54" s="13"/>
      <c r="Q54" s="13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56" ht="12.75" customHeight="1" thickBot="1" x14ac:dyDescent="0.25">
      <c r="A55" s="12"/>
      <c r="B55" s="11"/>
      <c r="C55" s="10"/>
      <c r="D55" s="10"/>
      <c r="E55" s="10"/>
      <c r="F55" s="10"/>
      <c r="G55" s="10"/>
      <c r="H55" s="10"/>
      <c r="I55" s="10" t="s">
        <v>6</v>
      </c>
      <c r="J55" s="10"/>
      <c r="K55" s="10"/>
      <c r="L55" s="10"/>
      <c r="M55" s="10"/>
      <c r="N55" s="9">
        <v>20705030</v>
      </c>
      <c r="O55" s="8">
        <f>SUM(O43+O21)</f>
        <v>4980569.3000000007</v>
      </c>
      <c r="P55" s="8">
        <f>SUM(P43+P21)</f>
        <v>1438540</v>
      </c>
      <c r="Q55" s="8">
        <f>SUM(Q43+Q21)</f>
        <v>1367150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spans="1:56" ht="12.75" customHeight="1" x14ac:dyDescent="0.2">
      <c r="A56" s="2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</row>
    <row r="57" spans="1:56" ht="12.75" customHeight="1" x14ac:dyDescent="0.2">
      <c r="A57" s="3" t="s">
        <v>5</v>
      </c>
      <c r="B57" s="2"/>
      <c r="C57" s="2"/>
      <c r="D57" s="2"/>
      <c r="E57" s="2"/>
      <c r="F57" s="2"/>
      <c r="G57" s="2"/>
      <c r="H57" s="2"/>
      <c r="I57" s="2" t="s">
        <v>4</v>
      </c>
      <c r="J57" s="2"/>
      <c r="K57" s="2"/>
      <c r="L57" s="2"/>
      <c r="M57" s="2"/>
      <c r="N57" s="2"/>
      <c r="O57" s="2" t="s">
        <v>80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2.75" customHeight="1" x14ac:dyDescent="0.2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2.75" customHeight="1" x14ac:dyDescent="0.2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2.75" customHeight="1" x14ac:dyDescent="0.2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2.75" customHeight="1" x14ac:dyDescent="0.2">
      <c r="A61" s="3"/>
      <c r="B61" s="2"/>
      <c r="C61" s="2"/>
      <c r="D61" s="2"/>
      <c r="E61" s="2"/>
      <c r="F61" s="2"/>
      <c r="G61" s="2"/>
      <c r="H61" s="2"/>
      <c r="I61" s="2" t="s">
        <v>2</v>
      </c>
      <c r="J61" s="2"/>
      <c r="K61" s="2"/>
      <c r="L61" s="2"/>
      <c r="M61" s="2"/>
      <c r="N61" s="2"/>
      <c r="O61" s="2" t="s">
        <v>76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2.75" customHeight="1" x14ac:dyDescent="0.2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3" customHeight="1" x14ac:dyDescent="0.2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2.75" customHeight="1" x14ac:dyDescent="0.2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</sheetData>
  <mergeCells count="18">
    <mergeCell ref="B50:M50"/>
    <mergeCell ref="B53:M53"/>
    <mergeCell ref="B44:M44"/>
    <mergeCell ref="B52:M52"/>
    <mergeCell ref="B23:M23"/>
    <mergeCell ref="B28:M28"/>
    <mergeCell ref="B34:M34"/>
    <mergeCell ref="B37:M37"/>
    <mergeCell ref="B41:M41"/>
    <mergeCell ref="B40:M40"/>
    <mergeCell ref="B45:M45"/>
    <mergeCell ref="B48:M48"/>
    <mergeCell ref="J9:AB10"/>
    <mergeCell ref="B21:M21"/>
    <mergeCell ref="B43:M43"/>
    <mergeCell ref="B22:M22"/>
    <mergeCell ref="B27:M27"/>
    <mergeCell ref="B33:M33"/>
  </mergeCells>
  <pageMargins left="0.39370078740157499" right="0.196850393700787" top="0.39370078740157499" bottom="0.196850393700787" header="0.196850393700787" footer="0.196850393700787"/>
  <pageSetup scale="8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2021-01-06T08:03:43Z</dcterms:created>
  <dcterms:modified xsi:type="dcterms:W3CDTF">2021-01-31T08:19:39Z</dcterms:modified>
</cp:coreProperties>
</file>